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19320" windowHeight="95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29" i="1" l="1"/>
  <c r="F29" i="1"/>
  <c r="G24" i="1"/>
  <c r="F24" i="1"/>
  <c r="G21" i="1"/>
  <c r="F21" i="1"/>
  <c r="G19" i="1"/>
  <c r="F19" i="1"/>
  <c r="G8" i="1"/>
  <c r="F8" i="1"/>
  <c r="G31" i="1" l="1"/>
  <c r="F31" i="1"/>
</calcChain>
</file>

<file path=xl/sharedStrings.xml><?xml version="1.0" encoding="utf-8"?>
<sst xmlns="http://schemas.openxmlformats.org/spreadsheetml/2006/main" count="76" uniqueCount="54">
  <si>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</si>
  <si>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</si>
  <si>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</si>
  <si>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</si>
  <si>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</si>
  <si>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</si>
  <si>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</si>
  <si>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</si>
  <si>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</si>
  <si>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</si>
  <si>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0709</t>
  </si>
  <si>
    <t>Непрограммные расходы</t>
  </si>
  <si>
    <t>0801</t>
  </si>
  <si>
    <t>0113</t>
  </si>
  <si>
    <t>60.0.00.80120</t>
  </si>
  <si>
    <t>Выполнение других обязательств государства</t>
  </si>
  <si>
    <t>ВЦП "Развитие культуры и искусства городского округа город Переславль-Залесский"</t>
  </si>
  <si>
    <t>1004</t>
  </si>
  <si>
    <t>01.1.02.83100</t>
  </si>
  <si>
    <t>Централизованные бухгалтерии в сфере образования</t>
  </si>
  <si>
    <t>1003</t>
  </si>
  <si>
    <t xml:space="preserve">ГЦП "Социальная поддержка населения городского округа город Переславль-Залесский" </t>
  </si>
  <si>
    <t>Мероприятия по социальной поддержке населения</t>
  </si>
  <si>
    <t>02.1.03.85500</t>
  </si>
  <si>
    <t>Уточнение бюджетных ассигнований  в связи с уточнением кодов бюджетной классификации расходов 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</si>
  <si>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 Администрации города Переславля-Залесского</t>
  </si>
  <si>
    <t>05.2.02.L519F</t>
  </si>
  <si>
    <t>Комплектование книжных фондов муниципальных библиотек за чсет резервного фонда Правительства РФ</t>
  </si>
  <si>
    <t>01.1.01.82230</t>
  </si>
  <si>
    <t>Реализация программ дополнительного образования в общеобразовательных учреждениях</t>
  </si>
  <si>
    <t>0703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</si>
  <si>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</si>
  <si>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</si>
  <si>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-145 225,00</t>
  </si>
  <si>
    <t>05.2.02.L5191</t>
  </si>
  <si>
    <t>145 225,00</t>
  </si>
  <si>
    <t>Уточнение бюджетных ассигнований  в связи с уточнением кодов бюджетной классификации расходов  на основании заявки  Управления культуры, туризма, молодежи и спорта Администрации города Переславля-Залесского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</si>
  <si>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</si>
  <si>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</si>
  <si>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05.2.04.83000</t>
  </si>
  <si>
    <t>Субсидия на выполнение муниципального задания культурно-досуговыми центрами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</si>
  <si>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</si>
  <si>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</si>
  <si>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04.1.03.84300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</si>
  <si>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</si>
  <si>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</si>
  <si>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04.1.05.84300</t>
  </si>
  <si>
    <t>Компенсация родительской платы по присмотру и уходу за  счет городского бюджета</t>
  </si>
  <si>
    <t>01.1.01.85610</t>
  </si>
  <si>
    <t>Приложение 2</t>
  </si>
  <si>
    <t>2023 год (руб.)</t>
  </si>
  <si>
    <t>2024 год (руб.)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</si>
  <si>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января 2022 года</t>
    </r>
  </si>
  <si>
    <t>от 31.01.2022 г.№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</si>
</sst>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right" vertical="center"/>
    </xf>
    <xf numFmtId="43" fontId="9" fillId="0" borderId="1" xfId="8" applyFont="1" applyFill="1" applyBorder="1" applyAlignment="1">
      <alignment horizontal="right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workbookViewId="0">
      <selection activeCell="G11" sqref="G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38" t="s">
        <v>49</v>
      </c>
      <c r="B1" s="38"/>
      <c r="C1" s="38"/>
      <c r="D1" s="38"/>
      <c r="E1" s="38"/>
      <c r="F1" s="38"/>
      <c r="G1" s="38"/>
      <c r="H1" s="38"/>
    </row>
    <row r="2" spans="1:8" x14ac:dyDescent="0.25">
      <c r="A2" s="38" t="s">
        <v>9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8</v>
      </c>
      <c r="B3" s="38"/>
      <c r="C3" s="38"/>
      <c r="D3" s="38"/>
      <c r="E3" s="38"/>
      <c r="F3" s="38"/>
      <c r="G3" s="38"/>
      <c r="H3" s="38"/>
    </row>
    <row r="4" spans="1:8" x14ac:dyDescent="0.25">
      <c r="A4" s="9"/>
      <c r="B4" s="9"/>
      <c r="C4" s="9"/>
      <c r="D4" s="8"/>
      <c r="E4" s="8"/>
      <c r="F4" s="28"/>
      <c r="G4" s="38" t="s">
        <v>53</v>
      </c>
      <c r="H4" s="38"/>
    </row>
    <row r="5" spans="1:8" x14ac:dyDescent="0.25">
      <c r="A5" s="6"/>
      <c r="B5" s="6"/>
      <c r="C5" s="6"/>
      <c r="D5" s="7"/>
      <c r="E5" s="7"/>
      <c r="F5" s="28"/>
      <c r="G5" s="38"/>
      <c r="H5" s="38"/>
    </row>
    <row r="6" spans="1:8" ht="60.75" customHeight="1" x14ac:dyDescent="0.25">
      <c r="A6" s="37" t="s">
        <v>52</v>
      </c>
      <c r="B6" s="37"/>
      <c r="C6" s="37"/>
      <c r="D6" s="37"/>
      <c r="E6" s="37"/>
      <c r="F6" s="37"/>
      <c r="G6" s="37"/>
      <c r="H6" s="37"/>
    </row>
    <row r="7" spans="1:8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50</v>
      </c>
      <c r="G7" s="14" t="s">
        <v>51</v>
      </c>
      <c r="H7" s="15" t="s">
        <v>1</v>
      </c>
    </row>
    <row r="8" spans="1:8" ht="68.25" customHeight="1" x14ac:dyDescent="0.25">
      <c r="A8" s="11"/>
      <c r="B8" s="16"/>
      <c r="C8" s="11"/>
      <c r="D8" s="25"/>
      <c r="E8" s="17" t="s">
        <v>6</v>
      </c>
      <c r="F8" s="32">
        <f>SUM(F9:F18)</f>
        <v>0</v>
      </c>
      <c r="G8" s="32">
        <f>SUM(G9:G18)</f>
        <v>0</v>
      </c>
      <c r="H8" s="24"/>
    </row>
    <row r="9" spans="1:8" ht="68.25" customHeight="1" x14ac:dyDescent="0.25">
      <c r="A9" s="11">
        <v>203</v>
      </c>
      <c r="B9" s="16" t="s">
        <v>7</v>
      </c>
      <c r="C9" s="11">
        <v>600</v>
      </c>
      <c r="D9" s="33" t="s">
        <v>28</v>
      </c>
      <c r="E9" s="35" t="s">
        <v>29</v>
      </c>
      <c r="F9" s="30">
        <v>1513704</v>
      </c>
      <c r="G9" s="30">
        <v>1513704</v>
      </c>
      <c r="H9" s="35" t="s">
        <v>25</v>
      </c>
    </row>
    <row r="10" spans="1:8" ht="68.25" customHeight="1" x14ac:dyDescent="0.25">
      <c r="A10" s="11">
        <v>203</v>
      </c>
      <c r="B10" s="16" t="s">
        <v>30</v>
      </c>
      <c r="C10" s="11">
        <v>600</v>
      </c>
      <c r="D10" s="34"/>
      <c r="E10" s="36"/>
      <c r="F10" s="30">
        <v>-1513704</v>
      </c>
      <c r="G10" s="30">
        <v>-1513704</v>
      </c>
      <c r="H10" s="36"/>
    </row>
    <row r="11" spans="1:8" ht="123" customHeight="1" x14ac:dyDescent="0.25">
      <c r="A11" s="11">
        <v>203</v>
      </c>
      <c r="B11" s="16" t="s">
        <v>10</v>
      </c>
      <c r="C11" s="11">
        <v>800</v>
      </c>
      <c r="D11" s="33" t="s">
        <v>18</v>
      </c>
      <c r="E11" s="35" t="s">
        <v>19</v>
      </c>
      <c r="F11" s="30"/>
      <c r="G11" s="30">
        <v>471</v>
      </c>
      <c r="H11" s="35" t="s">
        <v>25</v>
      </c>
    </row>
    <row r="12" spans="1:8" ht="96" customHeight="1" x14ac:dyDescent="0.25">
      <c r="A12" s="18">
        <v>203</v>
      </c>
      <c r="B12" s="19" t="s">
        <v>10</v>
      </c>
      <c r="C12" s="18">
        <v>200</v>
      </c>
      <c r="D12" s="34"/>
      <c r="E12" s="36"/>
      <c r="F12" s="30"/>
      <c r="G12" s="30">
        <v>-471</v>
      </c>
      <c r="H12" s="36"/>
    </row>
    <row r="13" spans="1:8" ht="70.5" customHeight="1" x14ac:dyDescent="0.25">
      <c r="A13" s="11">
        <v>203</v>
      </c>
      <c r="B13" s="16" t="s">
        <v>17</v>
      </c>
      <c r="C13" s="11">
        <v>200</v>
      </c>
      <c r="D13" s="33" t="s">
        <v>31</v>
      </c>
      <c r="E13" s="35" t="s">
        <v>32</v>
      </c>
      <c r="F13" s="30">
        <v>15392</v>
      </c>
      <c r="G13" s="30">
        <v>15525</v>
      </c>
      <c r="H13" s="35" t="s">
        <v>25</v>
      </c>
    </row>
    <row r="14" spans="1:8" ht="58.5" customHeight="1" x14ac:dyDescent="0.25">
      <c r="A14" s="11">
        <v>203</v>
      </c>
      <c r="B14" s="16" t="s">
        <v>17</v>
      </c>
      <c r="C14" s="11">
        <v>300</v>
      </c>
      <c r="D14" s="34"/>
      <c r="E14" s="36"/>
      <c r="F14" s="30">
        <v>-15392</v>
      </c>
      <c r="G14" s="30">
        <v>-15525</v>
      </c>
      <c r="H14" s="36"/>
    </row>
    <row r="15" spans="1:8" ht="132" customHeight="1" x14ac:dyDescent="0.25">
      <c r="A15" s="11">
        <v>203</v>
      </c>
      <c r="B15" s="16" t="s">
        <v>17</v>
      </c>
      <c r="C15" s="11">
        <v>200</v>
      </c>
      <c r="D15" s="33" t="s">
        <v>41</v>
      </c>
      <c r="E15" s="35" t="s">
        <v>42</v>
      </c>
      <c r="F15" s="30">
        <v>134969</v>
      </c>
      <c r="G15" s="30">
        <v>134969</v>
      </c>
      <c r="H15" s="35" t="s">
        <v>25</v>
      </c>
    </row>
    <row r="16" spans="1:8" ht="132" customHeight="1" x14ac:dyDescent="0.25">
      <c r="A16" s="11">
        <v>203</v>
      </c>
      <c r="B16" s="16" t="s">
        <v>17</v>
      </c>
      <c r="C16" s="11">
        <v>300</v>
      </c>
      <c r="D16" s="34"/>
      <c r="E16" s="36"/>
      <c r="F16" s="30">
        <v>-134969</v>
      </c>
      <c r="G16" s="30">
        <v>-134969</v>
      </c>
      <c r="H16" s="36"/>
    </row>
    <row r="17" spans="1:8" ht="132" customHeight="1" x14ac:dyDescent="0.25">
      <c r="A17" s="11">
        <v>203</v>
      </c>
      <c r="B17" s="16" t="s">
        <v>17</v>
      </c>
      <c r="C17" s="11">
        <v>200</v>
      </c>
      <c r="D17" s="33" t="s">
        <v>48</v>
      </c>
      <c r="E17" s="35" t="s">
        <v>47</v>
      </c>
      <c r="F17" s="30">
        <v>8707</v>
      </c>
      <c r="G17" s="30">
        <v>8783</v>
      </c>
      <c r="H17" s="35" t="s">
        <v>25</v>
      </c>
    </row>
    <row r="18" spans="1:8" ht="132" customHeight="1" x14ac:dyDescent="0.25">
      <c r="A18" s="11">
        <v>203</v>
      </c>
      <c r="B18" s="16" t="s">
        <v>17</v>
      </c>
      <c r="C18" s="11">
        <v>300</v>
      </c>
      <c r="D18" s="34"/>
      <c r="E18" s="36"/>
      <c r="F18" s="30">
        <v>-8707</v>
      </c>
      <c r="G18" s="30">
        <v>-8783</v>
      </c>
      <c r="H18" s="36"/>
    </row>
    <row r="19" spans="1:8" ht="72.75" customHeight="1" x14ac:dyDescent="0.25">
      <c r="A19" s="11"/>
      <c r="B19" s="16"/>
      <c r="C19" s="11"/>
      <c r="D19" s="25"/>
      <c r="E19" s="17" t="s">
        <v>21</v>
      </c>
      <c r="F19" s="31">
        <f>SUM(F20)</f>
        <v>50000</v>
      </c>
      <c r="G19" s="31">
        <f>SUM(G20)</f>
        <v>50000</v>
      </c>
      <c r="H19" s="24"/>
    </row>
    <row r="20" spans="1:8" ht="114.75" customHeight="1" x14ac:dyDescent="0.25">
      <c r="A20" s="11">
        <v>208</v>
      </c>
      <c r="B20" s="16" t="s">
        <v>20</v>
      </c>
      <c r="C20" s="11">
        <v>300</v>
      </c>
      <c r="D20" s="25" t="s">
        <v>23</v>
      </c>
      <c r="E20" s="24" t="s">
        <v>22</v>
      </c>
      <c r="F20" s="30">
        <v>50000</v>
      </c>
      <c r="G20" s="30">
        <v>50000</v>
      </c>
      <c r="H20" s="26" t="s">
        <v>24</v>
      </c>
    </row>
    <row r="21" spans="1:8" ht="119.25" customHeight="1" x14ac:dyDescent="0.25">
      <c r="A21" s="11"/>
      <c r="B21" s="16"/>
      <c r="C21" s="11"/>
      <c r="D21" s="25"/>
      <c r="E21" s="17" t="s">
        <v>45</v>
      </c>
      <c r="F21" s="30">
        <f>SUM(F22:F23)</f>
        <v>0</v>
      </c>
      <c r="G21" s="30">
        <f>SUM(G22:G23)</f>
        <v>0</v>
      </c>
      <c r="H21" s="26"/>
    </row>
    <row r="22" spans="1:8" ht="119.25" customHeight="1" x14ac:dyDescent="0.25">
      <c r="A22" s="11">
        <v>208</v>
      </c>
      <c r="B22" s="16" t="s">
        <v>13</v>
      </c>
      <c r="C22" s="11">
        <v>200</v>
      </c>
      <c r="D22" s="25" t="s">
        <v>43</v>
      </c>
      <c r="E22" s="24" t="s">
        <v>44</v>
      </c>
      <c r="F22" s="30">
        <v>-18000</v>
      </c>
      <c r="G22" s="30">
        <v>-18000</v>
      </c>
      <c r="H22" s="35" t="s">
        <v>24</v>
      </c>
    </row>
    <row r="23" spans="1:8" ht="119.25" customHeight="1" x14ac:dyDescent="0.25">
      <c r="A23" s="11">
        <v>208</v>
      </c>
      <c r="B23" s="16" t="s">
        <v>13</v>
      </c>
      <c r="C23" s="11">
        <v>200</v>
      </c>
      <c r="D23" s="25" t="s">
        <v>46</v>
      </c>
      <c r="E23" s="24" t="s">
        <v>44</v>
      </c>
      <c r="F23" s="30">
        <v>18000</v>
      </c>
      <c r="G23" s="30">
        <v>18000</v>
      </c>
      <c r="H23" s="36"/>
    </row>
    <row r="24" spans="1:8" ht="77.25" customHeight="1" x14ac:dyDescent="0.25">
      <c r="A24" s="11"/>
      <c r="B24" s="16"/>
      <c r="C24" s="11"/>
      <c r="D24" s="25"/>
      <c r="E24" s="17" t="s">
        <v>16</v>
      </c>
      <c r="F24" s="31">
        <f>SUM(F25:F28)</f>
        <v>0</v>
      </c>
      <c r="G24" s="31">
        <f>SUM(G25:G28)</f>
        <v>0</v>
      </c>
      <c r="H24" s="24"/>
    </row>
    <row r="25" spans="1:8" ht="62.25" customHeight="1" x14ac:dyDescent="0.25">
      <c r="A25" s="18">
        <v>242</v>
      </c>
      <c r="B25" s="19" t="s">
        <v>12</v>
      </c>
      <c r="C25" s="18">
        <v>600</v>
      </c>
      <c r="D25" s="27" t="s">
        <v>26</v>
      </c>
      <c r="E25" s="26" t="s">
        <v>27</v>
      </c>
      <c r="F25" s="30" t="s">
        <v>33</v>
      </c>
      <c r="G25" s="30" t="s">
        <v>33</v>
      </c>
      <c r="H25" s="35" t="s">
        <v>36</v>
      </c>
    </row>
    <row r="26" spans="1:8" ht="62.25" customHeight="1" x14ac:dyDescent="0.25">
      <c r="A26" s="18">
        <v>242</v>
      </c>
      <c r="B26" s="19" t="s">
        <v>12</v>
      </c>
      <c r="C26" s="18">
        <v>600</v>
      </c>
      <c r="D26" s="27" t="s">
        <v>34</v>
      </c>
      <c r="E26" s="26" t="s">
        <v>27</v>
      </c>
      <c r="F26" s="30" t="s">
        <v>35</v>
      </c>
      <c r="G26" s="30" t="s">
        <v>35</v>
      </c>
      <c r="H26" s="39"/>
    </row>
    <row r="27" spans="1:8" ht="118.5" customHeight="1" x14ac:dyDescent="0.25">
      <c r="A27" s="18">
        <v>242</v>
      </c>
      <c r="B27" s="19" t="s">
        <v>12</v>
      </c>
      <c r="C27" s="18">
        <v>600</v>
      </c>
      <c r="D27" s="27" t="s">
        <v>37</v>
      </c>
      <c r="E27" s="26" t="s">
        <v>38</v>
      </c>
      <c r="F27" s="30">
        <v>-23765022</v>
      </c>
      <c r="G27" s="30">
        <v>-24200672</v>
      </c>
      <c r="H27" s="35" t="s">
        <v>36</v>
      </c>
    </row>
    <row r="28" spans="1:8" ht="118.5" customHeight="1" x14ac:dyDescent="0.25">
      <c r="A28" s="18">
        <v>242</v>
      </c>
      <c r="B28" s="19" t="s">
        <v>12</v>
      </c>
      <c r="C28" s="18">
        <v>600</v>
      </c>
      <c r="D28" s="27" t="s">
        <v>39</v>
      </c>
      <c r="E28" s="26" t="s">
        <v>40</v>
      </c>
      <c r="F28" s="30">
        <v>23765022</v>
      </c>
      <c r="G28" s="30">
        <v>24200672</v>
      </c>
      <c r="H28" s="36"/>
    </row>
    <row r="29" spans="1:8" ht="60.75" customHeight="1" x14ac:dyDescent="0.25">
      <c r="A29" s="11"/>
      <c r="B29" s="16"/>
      <c r="C29" s="11"/>
      <c r="D29" s="27"/>
      <c r="E29" s="22" t="s">
        <v>11</v>
      </c>
      <c r="F29" s="31">
        <f>SUM(F30)</f>
        <v>-50000</v>
      </c>
      <c r="G29" s="31">
        <f>SUM(G30)</f>
        <v>-50000</v>
      </c>
      <c r="H29" s="24"/>
    </row>
    <row r="30" spans="1:8" ht="118.5" customHeight="1" x14ac:dyDescent="0.25">
      <c r="A30" s="29">
        <v>208</v>
      </c>
      <c r="B30" s="16" t="s">
        <v>13</v>
      </c>
      <c r="C30" s="11">
        <v>200</v>
      </c>
      <c r="D30" s="25" t="s">
        <v>14</v>
      </c>
      <c r="E30" s="26" t="s">
        <v>15</v>
      </c>
      <c r="F30" s="30">
        <v>-50000</v>
      </c>
      <c r="G30" s="30">
        <v>-50000</v>
      </c>
      <c r="H30" s="26" t="s">
        <v>24</v>
      </c>
    </row>
    <row r="31" spans="1:8" ht="39.75" customHeight="1" x14ac:dyDescent="0.25">
      <c r="A31" s="11"/>
      <c r="B31" s="11"/>
      <c r="C31" s="20"/>
      <c r="D31" s="21"/>
      <c r="E31" s="23"/>
      <c r="F31" s="31">
        <f>SUM(F8+F19+F21+F24+F29)</f>
        <v>0</v>
      </c>
      <c r="G31" s="31">
        <f>SUM(G8+G19+G21+G24+G29)</f>
        <v>0</v>
      </c>
      <c r="H31" s="26"/>
    </row>
    <row r="32" spans="1:8" ht="109.5" customHeight="1" x14ac:dyDescent="0.35">
      <c r="G32" s="3"/>
    </row>
    <row r="33" spans="8:8" ht="30.75" customHeight="1" x14ac:dyDescent="0.25">
      <c r="H33" s="10"/>
    </row>
    <row r="34" spans="8:8" ht="166.5" customHeight="1" x14ac:dyDescent="0.25"/>
    <row r="35" spans="8:8" ht="166.5" customHeight="1" x14ac:dyDescent="0.25"/>
    <row r="36" spans="8:8" ht="166.5" customHeight="1" x14ac:dyDescent="0.25"/>
    <row r="37" spans="8:8" ht="166.5" customHeight="1" x14ac:dyDescent="0.25"/>
    <row r="38" spans="8:8" ht="21.75" customHeight="1" x14ac:dyDescent="0.25"/>
    <row r="39" spans="8:8" ht="67.5" customHeight="1" x14ac:dyDescent="0.25"/>
    <row r="40" spans="8:8" ht="67.5" customHeight="1" x14ac:dyDescent="0.25"/>
    <row r="41" spans="8:8" ht="67.5" customHeight="1" x14ac:dyDescent="0.25"/>
    <row r="42" spans="8:8" ht="177" customHeight="1" x14ac:dyDescent="0.25"/>
  </sheetData>
  <mergeCells count="24">
    <mergeCell ref="D17:D18"/>
    <mergeCell ref="E17:E18"/>
    <mergeCell ref="H22:H23"/>
    <mergeCell ref="H25:H26"/>
    <mergeCell ref="H27:H28"/>
    <mergeCell ref="H17:H18"/>
    <mergeCell ref="A1:H1"/>
    <mergeCell ref="A2:H2"/>
    <mergeCell ref="A3:H3"/>
    <mergeCell ref="G4:H4"/>
    <mergeCell ref="G5:H5"/>
    <mergeCell ref="D15:D16"/>
    <mergeCell ref="E15:E16"/>
    <mergeCell ref="H15:H16"/>
    <mergeCell ref="A6:H6"/>
    <mergeCell ref="H11:H12"/>
    <mergeCell ref="H13:H14"/>
    <mergeCell ref="D11:D12"/>
    <mergeCell ref="E11:E12"/>
    <mergeCell ref="D9:D10"/>
    <mergeCell ref="E9:E10"/>
    <mergeCell ref="H9:H10"/>
    <mergeCell ref="D13:D14"/>
    <mergeCell ref="E13:E14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2022-02-03T13:52:58Z</cp:lastPrinted>
  <dcterms:created xsi:type="dcterms:W3CDTF">2015-12-14T07:24:37Z</dcterms:created>
  <dcterms:modified xsi:type="dcterms:W3CDTF">2022-02-03T13:53:01Z</dcterms:modified>
</cp:coreProperties>
</file>